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364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H11" i="1"/>
  <c r="H13" i="1" s="1"/>
  <c r="H19" i="1"/>
  <c r="I19" i="1" s="1"/>
  <c r="H18" i="1"/>
  <c r="I18" i="1" s="1"/>
  <c r="H17" i="1"/>
  <c r="I17" i="1" s="1"/>
  <c r="H14" i="1"/>
  <c r="I14" i="1" s="1"/>
  <c r="H16" i="1"/>
  <c r="I16" i="1" s="1"/>
  <c r="H22" i="1"/>
  <c r="I22" i="1" s="1"/>
  <c r="H21" i="1"/>
  <c r="I21" i="1" s="1"/>
  <c r="H15" i="1"/>
  <c r="I15" i="1" s="1"/>
  <c r="E23" i="1"/>
  <c r="E13" i="1"/>
  <c r="I11" i="1" l="1"/>
  <c r="I13" i="1" s="1"/>
  <c r="I23" i="1"/>
  <c r="H23" i="1"/>
</calcChain>
</file>

<file path=xl/sharedStrings.xml><?xml version="1.0" encoding="utf-8"?>
<sst xmlns="http://schemas.openxmlformats.org/spreadsheetml/2006/main" count="64" uniqueCount="49">
  <si>
    <t>33141000-0</t>
  </si>
  <si>
    <t>vnt.</t>
  </si>
  <si>
    <t>33190000-8</t>
  </si>
  <si>
    <t>33172000-6</t>
  </si>
  <si>
    <t>33141200-2</t>
  </si>
  <si>
    <t>39225700-2</t>
  </si>
  <si>
    <t>Buteliukai donoriniam motinos pienui pasterizuoti ir buteliukų dangteliai su folija</t>
  </si>
  <si>
    <t>Buteliukai donoriniam motinos pienui pasterizuoti</t>
  </si>
  <si>
    <t>Buteliukų dangteliai su folija</t>
  </si>
  <si>
    <t>Kateteriai  Fogarty arba lygiaverčiai embolektomijai Nr. 3, Nr. 4 ir Nr. 5</t>
  </si>
  <si>
    <t xml:space="preserve">vnt. </t>
  </si>
  <si>
    <t>Konteineriai</t>
  </si>
  <si>
    <t>Pavadinimas</t>
  </si>
  <si>
    <t>BVPŽ</t>
  </si>
  <si>
    <t>Mato vnt.</t>
  </si>
  <si>
    <t>Orientacinis kiekis</t>
  </si>
  <si>
    <t>Endotrachėjiniai vamzdeliai spec. konfigūracijos veido ir akių operacijoms  ID6, ID6.5, ID7, ID7.5 (S formos)</t>
  </si>
  <si>
    <t>Įdėklai į aparatą Medelą</t>
  </si>
  <si>
    <t>Indeliai kaprologiniam mėginiui</t>
  </si>
  <si>
    <t>Pirkimo dalies Nr.</t>
  </si>
  <si>
    <t>PVM tarifas</t>
  </si>
  <si>
    <t>Gamintojas/ katalogo numeris</t>
  </si>
  <si>
    <t>10.1</t>
  </si>
  <si>
    <t>10.2</t>
  </si>
  <si>
    <t>10 - os pirkimo dalies kaina</t>
  </si>
  <si>
    <t>37.1</t>
  </si>
  <si>
    <t>37.2</t>
  </si>
  <si>
    <t>37 - os pirkimo dalies kaina</t>
  </si>
  <si>
    <t>Kateteriai šlapimo pūslės "Foley" arba lygiaverčiai CH 8, dvikanaliai su 3-5ml tūrio balionėliu</t>
  </si>
  <si>
    <t>Vienkartinis konteineris su dangteliu tinkantis Olympus vakuuminėms siurbimo sistemoms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</si>
  <si>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</si>
  <si>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</si>
  <si>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</si>
  <si>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</si>
  <si>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</si>
  <si>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</si>
  <si>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Kateteriai šlapimo pūslės „Foley” arba lygiaverčiai, 2-jų kanalų vyriški (su 20-50) ml balionėliu) CH22</t>
  </si>
  <si>
    <t>Konteineris 2000ml talpos, plastikinis, tinkantis gleivių siurbimo sistemos konteineriui su dangteliu</t>
  </si>
  <si>
    <t>020.0002, Medela</t>
  </si>
  <si>
    <t>FSC2000, Medline</t>
  </si>
  <si>
    <t>FSL200S, Medline</t>
  </si>
  <si>
    <t>Tiekėjo pavadinimas: UAB Mediq Lietuva</t>
  </si>
  <si>
    <t>109047, LP Italiana</t>
  </si>
  <si>
    <t>Teleflex, 111782</t>
  </si>
  <si>
    <t>Edwards, 120803FS, 120804F, 120805F.</t>
  </si>
  <si>
    <t>Teleflex, 180003</t>
  </si>
  <si>
    <t>Teleflex, 180630</t>
  </si>
  <si>
    <t>Sterifeed, 14095</t>
  </si>
  <si>
    <t>Sterifeed, 14012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</si>
</sst>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i/>
      <sz val="11"/>
      <name val="Times New Roman"/>
      <family val="1"/>
    </font>
    <font>
      <sz val="10"/>
      <name val="TimesLT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  <font>
      <b/>
      <i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49" fontId="1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0" xfId="0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4" applyFont="1" applyBorder="1" applyAlignment="1">
      <alignment horizontal="left" vertical="center" wrapText="1"/>
    </xf>
    <xf numFmtId="0" fontId="1" fillId="0" borderId="1" xfId="3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</cellXfs>
  <cellStyles count="6">
    <cellStyle name="Excel Built-in Normal 3" xfId="4"/>
    <cellStyle name="Normal" xfId="0" builtinId="0"/>
    <cellStyle name="Normal 2 2" xfId="3"/>
    <cellStyle name="Normal 3 2 2 2 2" xfId="1"/>
    <cellStyle name="Normal 4" xfId="5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pane ySplit="9" topLeftCell="A20" activePane="bottomLeft" state="frozen"/>
      <selection pane="bottomLeft" activeCell="C25" sqref="C25"/>
    </sheetView>
  </sheetViews>
  <sheetFormatPr defaultColWidth="9.28515625" defaultRowHeight="15"/>
  <cols>
    <col min="1" max="1" width="7.7109375" style="8" customWidth="1"/>
    <col min="2" max="2" width="12" style="8" customWidth="1"/>
    <col min="3" max="3" width="23.28515625" style="8" customWidth="1"/>
    <col min="4" max="4" width="7.7109375" style="8" customWidth="1"/>
    <col min="5" max="5" width="11.7109375" style="8" customWidth="1"/>
    <col min="6" max="6" width="10.42578125" style="20" customWidth="1"/>
    <col min="7" max="7" width="8.7109375" style="21" customWidth="1"/>
    <col min="8" max="8" width="11.28515625" style="20" customWidth="1"/>
    <col min="9" max="9" width="10.28515625" style="24" customWidth="1"/>
    <col min="10" max="10" width="19.7109375" style="20" customWidth="1"/>
    <col min="11" max="16384" width="9.28515625" style="8"/>
  </cols>
  <sheetData>
    <row r="1" spans="1:10">
      <c r="I1" s="24" t="s">
        <v>30</v>
      </c>
    </row>
    <row r="2" spans="1:10">
      <c r="I2" s="24" t="s">
        <v>31</v>
      </c>
    </row>
    <row r="4" spans="1:10">
      <c r="C4" s="39" t="s">
        <v>32</v>
      </c>
      <c r="D4" s="39"/>
      <c r="E4" s="39"/>
      <c r="F4" s="39"/>
    </row>
    <row r="5" spans="1:10">
      <c r="A5" s="40"/>
      <c r="B5" s="40"/>
      <c r="C5" s="40"/>
      <c r="E5" s="15"/>
    </row>
    <row r="7" spans="1:10">
      <c r="A7" s="40" t="s">
        <v>41</v>
      </c>
      <c r="B7" s="40"/>
      <c r="C7" s="40"/>
    </row>
    <row r="9" spans="1:10" s="17" customFormat="1" ht="45">
      <c r="A9" s="3" t="s">
        <v>19</v>
      </c>
      <c r="B9" s="3" t="s">
        <v>13</v>
      </c>
      <c r="C9" s="3" t="s">
        <v>12</v>
      </c>
      <c r="D9" s="3" t="s">
        <v>14</v>
      </c>
      <c r="E9" s="3" t="s">
        <v>15</v>
      </c>
      <c r="F9" s="3" t="s">
        <v>33</v>
      </c>
      <c r="G9" s="19" t="s">
        <v>20</v>
      </c>
      <c r="H9" s="3" t="s">
        <v>34</v>
      </c>
      <c r="I9" s="18" t="s">
        <v>35</v>
      </c>
      <c r="J9" s="3" t="s">
        <v>21</v>
      </c>
    </row>
    <row r="10" spans="1:10" s="37" customFormat="1" ht="60">
      <c r="A10" s="31">
        <v>10</v>
      </c>
      <c r="B10" s="31"/>
      <c r="C10" s="32" t="s">
        <v>6</v>
      </c>
      <c r="D10" s="33"/>
      <c r="E10" s="34"/>
      <c r="F10" s="31"/>
      <c r="G10" s="35"/>
      <c r="H10" s="36"/>
      <c r="I10" s="36"/>
      <c r="J10" s="31"/>
    </row>
    <row r="11" spans="1:10" ht="30">
      <c r="A11" s="1" t="s">
        <v>22</v>
      </c>
      <c r="B11" s="1" t="s">
        <v>5</v>
      </c>
      <c r="C11" s="2" t="s">
        <v>7</v>
      </c>
      <c r="D11" s="1" t="s">
        <v>1</v>
      </c>
      <c r="E11" s="1">
        <v>9000</v>
      </c>
      <c r="F11" s="1">
        <v>0.47</v>
      </c>
      <c r="G11" s="22">
        <v>0.21</v>
      </c>
      <c r="H11" s="5">
        <f t="shared" ref="H11:H12" si="0">+F11*E11</f>
        <v>4230</v>
      </c>
      <c r="I11" s="5">
        <f>+H11*1.21</f>
        <v>5118.3</v>
      </c>
      <c r="J11" s="1" t="s">
        <v>47</v>
      </c>
    </row>
    <row r="12" spans="1:10" ht="30">
      <c r="A12" s="1" t="s">
        <v>23</v>
      </c>
      <c r="B12" s="1" t="s">
        <v>5</v>
      </c>
      <c r="C12" s="2" t="s">
        <v>8</v>
      </c>
      <c r="D12" s="1" t="s">
        <v>1</v>
      </c>
      <c r="E12" s="1">
        <v>9000</v>
      </c>
      <c r="F12" s="1">
        <v>0.15</v>
      </c>
      <c r="G12" s="22">
        <v>0.21</v>
      </c>
      <c r="H12" s="5">
        <f t="shared" si="0"/>
        <v>1350</v>
      </c>
      <c r="I12" s="5">
        <f>+H12*1.21</f>
        <v>1633.5</v>
      </c>
      <c r="J12" s="1" t="s">
        <v>48</v>
      </c>
    </row>
    <row r="13" spans="1:10">
      <c r="A13" s="10" t="s">
        <v>24</v>
      </c>
      <c r="B13" s="16"/>
      <c r="C13" s="2"/>
      <c r="D13" s="7" t="s">
        <v>1</v>
      </c>
      <c r="E13" s="11">
        <f>+E11+E12</f>
        <v>18000</v>
      </c>
      <c r="F13" s="1"/>
      <c r="G13" s="22"/>
      <c r="H13" s="38">
        <f>SUM(H11:H12)</f>
        <v>5580</v>
      </c>
      <c r="I13" s="38">
        <f>SUM(I11:I12)</f>
        <v>6751.8</v>
      </c>
      <c r="J13" s="1"/>
    </row>
    <row r="14" spans="1:10" ht="90">
      <c r="A14" s="1">
        <v>21</v>
      </c>
      <c r="B14" s="26" t="s">
        <v>3</v>
      </c>
      <c r="C14" s="27" t="s">
        <v>16</v>
      </c>
      <c r="D14" s="1" t="s">
        <v>1</v>
      </c>
      <c r="E14" s="1">
        <v>530</v>
      </c>
      <c r="F14" s="1">
        <v>3.63</v>
      </c>
      <c r="G14" s="22">
        <v>0.05</v>
      </c>
      <c r="H14" s="5">
        <f>+F14*E14</f>
        <v>1923.8999999999999</v>
      </c>
      <c r="I14" s="5">
        <f>+H14*1.05</f>
        <v>2020.095</v>
      </c>
      <c r="J14" s="1" t="s">
        <v>43</v>
      </c>
    </row>
    <row r="15" spans="1:10">
      <c r="A15" s="1">
        <v>24</v>
      </c>
      <c r="B15" s="1" t="s">
        <v>2</v>
      </c>
      <c r="C15" s="4" t="s">
        <v>17</v>
      </c>
      <c r="D15" s="3" t="s">
        <v>1</v>
      </c>
      <c r="E15" s="1">
        <v>100</v>
      </c>
      <c r="F15" s="1">
        <v>2.82</v>
      </c>
      <c r="G15" s="22">
        <v>0.21</v>
      </c>
      <c r="H15" s="5">
        <f>+F15*E15</f>
        <v>282</v>
      </c>
      <c r="I15" s="5">
        <f>+H15*1.21</f>
        <v>341.21999999999997</v>
      </c>
      <c r="J15" s="1" t="s">
        <v>38</v>
      </c>
    </row>
    <row r="16" spans="1:10" ht="30">
      <c r="A16" s="1">
        <v>25</v>
      </c>
      <c r="B16" s="6" t="s">
        <v>0</v>
      </c>
      <c r="C16" s="28" t="s">
        <v>18</v>
      </c>
      <c r="D16" s="3" t="s">
        <v>1</v>
      </c>
      <c r="E16" s="1">
        <v>10000</v>
      </c>
      <c r="F16" s="1">
        <v>6.6000000000000003E-2</v>
      </c>
      <c r="G16" s="22">
        <v>0.05</v>
      </c>
      <c r="H16" s="5">
        <f>+F16*E16</f>
        <v>660</v>
      </c>
      <c r="I16" s="5">
        <f>+H16*1.05</f>
        <v>693</v>
      </c>
      <c r="J16" s="1" t="s">
        <v>42</v>
      </c>
    </row>
    <row r="17" spans="1:10" ht="60">
      <c r="A17" s="1">
        <v>29</v>
      </c>
      <c r="B17" s="1" t="s">
        <v>4</v>
      </c>
      <c r="C17" s="4" t="s">
        <v>9</v>
      </c>
      <c r="D17" s="6" t="s">
        <v>1</v>
      </c>
      <c r="E17" s="1">
        <v>1500</v>
      </c>
      <c r="F17" s="5">
        <v>96</v>
      </c>
      <c r="G17" s="22">
        <v>0.05</v>
      </c>
      <c r="H17" s="5">
        <f t="shared" ref="H17:H19" si="1">+F17*E17</f>
        <v>144000</v>
      </c>
      <c r="I17" s="5">
        <f t="shared" ref="I17:I19" si="2">+H17*1.05</f>
        <v>151200</v>
      </c>
      <c r="J17" s="3" t="s">
        <v>44</v>
      </c>
    </row>
    <row r="18" spans="1:10" ht="60">
      <c r="A18" s="1">
        <v>31</v>
      </c>
      <c r="B18" s="1" t="s">
        <v>4</v>
      </c>
      <c r="C18" s="29" t="s">
        <v>28</v>
      </c>
      <c r="D18" s="1" t="s">
        <v>1</v>
      </c>
      <c r="E18" s="1">
        <v>800</v>
      </c>
      <c r="F18" s="1">
        <v>2.4300000000000002</v>
      </c>
      <c r="G18" s="22">
        <v>0.05</v>
      </c>
      <c r="H18" s="5">
        <f t="shared" si="1"/>
        <v>1944.0000000000002</v>
      </c>
      <c r="I18" s="5">
        <f t="shared" si="2"/>
        <v>2041.2000000000003</v>
      </c>
      <c r="J18" s="1" t="s">
        <v>45</v>
      </c>
    </row>
    <row r="19" spans="1:10" ht="70.5" customHeight="1">
      <c r="A19" s="1">
        <v>32</v>
      </c>
      <c r="B19" s="26" t="s">
        <v>4</v>
      </c>
      <c r="C19" s="2" t="s">
        <v>36</v>
      </c>
      <c r="D19" s="26" t="s">
        <v>1</v>
      </c>
      <c r="E19" s="1">
        <v>1300</v>
      </c>
      <c r="F19" s="1">
        <v>0.69</v>
      </c>
      <c r="G19" s="22">
        <v>0.05</v>
      </c>
      <c r="H19" s="5">
        <f t="shared" si="1"/>
        <v>896.99999999999989</v>
      </c>
      <c r="I19" s="5">
        <f t="shared" si="2"/>
        <v>941.84999999999991</v>
      </c>
      <c r="J19" s="1" t="s">
        <v>46</v>
      </c>
    </row>
    <row r="20" spans="1:10">
      <c r="A20" s="30">
        <v>37</v>
      </c>
      <c r="B20" s="6"/>
      <c r="C20" s="2" t="s">
        <v>11</v>
      </c>
      <c r="D20" s="1"/>
      <c r="E20" s="30"/>
      <c r="F20" s="1"/>
      <c r="G20" s="22"/>
      <c r="H20" s="5"/>
      <c r="I20" s="5"/>
      <c r="J20" s="1"/>
    </row>
    <row r="21" spans="1:10" ht="60">
      <c r="A21" s="1" t="s">
        <v>25</v>
      </c>
      <c r="B21" s="1" t="s">
        <v>2</v>
      </c>
      <c r="C21" s="4" t="s">
        <v>37</v>
      </c>
      <c r="D21" s="1" t="s">
        <v>1</v>
      </c>
      <c r="E21" s="1">
        <v>4</v>
      </c>
      <c r="F21" s="5">
        <v>6.5</v>
      </c>
      <c r="G21" s="22">
        <v>0.21</v>
      </c>
      <c r="H21" s="5">
        <f>+F21*E21</f>
        <v>26</v>
      </c>
      <c r="I21" s="5">
        <f>+H21*1.21</f>
        <v>31.46</v>
      </c>
      <c r="J21" s="1" t="s">
        <v>39</v>
      </c>
    </row>
    <row r="22" spans="1:10" ht="60">
      <c r="A22" s="1" t="s">
        <v>26</v>
      </c>
      <c r="B22" s="6" t="s">
        <v>0</v>
      </c>
      <c r="C22" s="9" t="s">
        <v>29</v>
      </c>
      <c r="D22" s="1" t="s">
        <v>10</v>
      </c>
      <c r="E22" s="1">
        <v>400</v>
      </c>
      <c r="F22" s="1">
        <v>1.48</v>
      </c>
      <c r="G22" s="22">
        <v>0.05</v>
      </c>
      <c r="H22" s="5">
        <f>+F22*E22</f>
        <v>592</v>
      </c>
      <c r="I22" s="5">
        <f>+H22*1.05</f>
        <v>621.6</v>
      </c>
      <c r="J22" s="1" t="s">
        <v>40</v>
      </c>
    </row>
    <row r="23" spans="1:10" s="14" customFormat="1">
      <c r="A23" s="10" t="s">
        <v>27</v>
      </c>
      <c r="B23" s="12"/>
      <c r="C23" s="13"/>
      <c r="D23" s="7" t="s">
        <v>1</v>
      </c>
      <c r="E23" s="11">
        <f>+E21+E22</f>
        <v>404</v>
      </c>
      <c r="F23" s="7"/>
      <c r="G23" s="23"/>
      <c r="H23" s="25">
        <f>SUM(H21:H22)</f>
        <v>618</v>
      </c>
      <c r="I23" s="25">
        <f>SUM(I21:I22)</f>
        <v>653.06000000000006</v>
      </c>
      <c r="J23" s="7"/>
    </row>
    <row r="24" spans="1:10">
      <c r="H24" s="24"/>
    </row>
  </sheetData>
  <autoFilter ref="A9:I25"/>
  <mergeCells count="3">
    <mergeCell ref="C4:F4"/>
    <mergeCell ref="A5:C5"/>
    <mergeCell ref="A7:C7"/>
  </mergeCells>
  <pageMargins left="0.7" right="0.7" top="0.75" bottom="0.75" header="0.3" footer="0.3"/>
  <pageSetup orientation="landscape" r:id="rId1"/>
  <ignoredErrors>
    <ignoredError sqref="I15 H13 H2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BCD9EAB0A31D4191201CD959981207" ma:contentTypeVersion="17" ma:contentTypeDescription="Create a new document." ma:contentTypeScope="" ma:versionID="70c763a1af29fdfe9a756363f9bc5ff5">
  <xsd:schema xmlns:xsd="http://www.w3.org/2001/XMLSchema" xmlns:xs="http://www.w3.org/2001/XMLSchema" xmlns:p="http://schemas.microsoft.com/office/2006/metadata/properties" xmlns:ns2="ff856186-e332-4a9e-90f2-8953a3f3f890" xmlns:ns3="0b6cc9a2-9a2a-4e7c-af8c-db12a48932a2" targetNamespace="http://schemas.microsoft.com/office/2006/metadata/properties" ma:root="true" ma:fieldsID="eeabf4384a1b393432d97dd34b8bc259" ns2:_="" ns3:_="">
    <xsd:import namespace="ff856186-e332-4a9e-90f2-8953a3f3f890"/>
    <xsd:import namespace="0b6cc9a2-9a2a-4e7c-af8c-db12a48932a2"/>
    <xsd:element name="properties">
      <xsd:complexType>
        <xsd:sequence>
          <xsd:element name="documentManagement">
            <xsd:complexType>
              <xsd:all>
                <xsd:element ref="ns2:LitCategory_Note" minOccurs="0"/>
                <xsd:element ref="ns2:TaxCatchAll" minOccurs="0"/>
                <xsd:element ref="ns2:LitTag_Note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856186-e332-4a9e-90f2-8953a3f3f890" elementFormDefault="qualified">
    <xsd:import namespace="http://schemas.microsoft.com/office/2006/documentManagement/types"/>
    <xsd:import namespace="http://schemas.microsoft.com/office/infopath/2007/PartnerControls"/>
    <xsd:element name="LitCategory_Note" ma:index="9" nillable="true" ma:taxonomy="true" ma:internalName="LitCategory_Note" ma:taxonomyFieldName="LitCategory" ma:displayName="Categories" ma:fieldId="{39e012a4-b63e-4936-a4e9-2e0c2939ac1b}" ma:taxonomyMulti="true" ma:sspId="4f20d3f2-1344-4065-bc40-2709afae73f4" ma:termSetId="e9baec04-1676-49bd-86fb-b19af482ed4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90748f4-af3b-42df-bd7b-92c63c2d5b9d}" ma:internalName="TaxCatchAll" ma:showField="CatchAllData" ma:web="ff856186-e332-4a9e-90f2-8953a3f3f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itTag_Note" ma:index="12" nillable="true" ma:taxonomy="true" ma:internalName="LitTag_Note" ma:taxonomyFieldName="LitTag" ma:displayName="Tags" ma:fieldId="{21515f04-1c08-4b94-a6ed-630436679ed3}" ma:taxonomyMulti="true" ma:sspId="4f20d3f2-1344-4065-bc40-2709afae73f4" ma:termSetId="3323295f-c5fb-4a3c-9da1-539b374e286f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cc9a2-9a2a-4e7c-af8c-db12a48932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20d3f2-1344-4065-bc40-2709afae7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tTag_Note xmlns="ff856186-e332-4a9e-90f2-8953a3f3f890">
      <Terms xmlns="http://schemas.microsoft.com/office/infopath/2007/PartnerControls"/>
    </LitTag_Note>
    <lcf76f155ced4ddcb4097134ff3c332f xmlns="0b6cc9a2-9a2a-4e7c-af8c-db12a48932a2">
      <Terms xmlns="http://schemas.microsoft.com/office/infopath/2007/PartnerControls"/>
    </lcf76f155ced4ddcb4097134ff3c332f>
    <LitCategory_Note xmlns="ff856186-e332-4a9e-90f2-8953a3f3f890">
      <Terms xmlns="http://schemas.microsoft.com/office/infopath/2007/PartnerControls"/>
    </LitCategory_Note>
    <TaxCatchAll xmlns="ff856186-e332-4a9e-90f2-8953a3f3f890" xsi:nil="true"/>
  </documentManagement>
</p:properties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customXml/itemProps2.xml><?xml version="1.0" encoding="utf-8"?>
<ds:datastoreItem xmlns:ds="http://schemas.openxmlformats.org/officeDocument/2006/customXml" ds:itemID="{957D45A7-7D24-4A1A-B55B-904BAFC42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856186-e332-4a9e-90f2-8953a3f3f890"/>
    <ds:schemaRef ds:uri="0b6cc9a2-9a2a-4e7c-af8c-db12a48932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17488E-467B-42A7-94E4-C88BD7677B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F74D59-3CDC-4C57-B363-2C903847A9A9}">
  <ds:schemaRefs>
    <ds:schemaRef ds:uri="http://schemas.microsoft.com/office/2006/metadata/properties"/>
    <ds:schemaRef ds:uri="http://purl.org/dc/terms/"/>
    <ds:schemaRef ds:uri="ff856186-e332-4a9e-90f2-8953a3f3f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0b6cc9a2-9a2a-4e7c-af8c-db12a48932a2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2024-12-17T07:13:08Z</cp:lastPrinted>
  <dcterms:created xsi:type="dcterms:W3CDTF">2024-07-12T07:37:56Z</dcterms:created>
  <dcterms:modified xsi:type="dcterms:W3CDTF">2025-05-08T09:09:47Z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0x010100D5BCD9EAB0A31D4191201CD959981207</vt:lpwstr>
  </property>
  <property fmtid="{D5CDD505-2E9C-101B-9397-08002B2CF9AE}" pid="3" name="LitTag">
    <vt:lpwstr/>
  </property>
  <property fmtid="{D5CDD505-2E9C-101B-9397-08002B2CF9AE}" pid="4" name="LitCategory">
    <vt:lpwstr/>
  </property>
  <property fmtid="{D5CDD505-2E9C-101B-9397-08002B2CF9AE}" pid="5" name="MediaServiceImageTags">
    <vt:lpwstr/>
  </property>
</Properties>
</file>